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omicro47000-my.sharepoint.com/personal/contact1_audit-cega_com/Documents/AC/AMO/Appels d'offres/2026/74-GHT Léman Mont Blanc/3-2 HPMB/1-REPONSES HPMB/9-QUESTIONNAIRES RECUS/"/>
    </mc:Choice>
  </mc:AlternateContent>
  <xr:revisionPtr revIDLastSave="1" documentId="13_ncr:1_{9206AEAB-8E31-41DE-BC3D-B2DF609EE77B}" xr6:coauthVersionLast="47" xr6:coauthVersionMax="47" xr10:uidLastSave="{322B6A8F-322B-43C8-9155-CBFFD5CB5F74}"/>
  <bookViews>
    <workbookView xWindow="-108" yWindow="-108" windowWidth="23256" windowHeight="13896" xr2:uid="{C4BF2B09-DD47-4212-9C9D-67862D1B9416}"/>
  </bookViews>
  <sheets>
    <sheet name="Feuil1" sheetId="1" r:id="rId1"/>
  </sheets>
  <definedNames>
    <definedName name="_xlnm._FilterDatabase" localSheetId="0" hidden="1">Feuil1!$A$8:$N$8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G36" i="1" l="1"/>
  <c r="G35" i="1"/>
</calcChain>
</file>

<file path=xl/sharedStrings.xml><?xml version="1.0" encoding="utf-8"?>
<sst xmlns="http://schemas.openxmlformats.org/spreadsheetml/2006/main" count="195" uniqueCount="93">
  <si>
    <t>ÉTAT  DU  PARC  AUTOMOBILE  À ASSURER  AU  01/01/2027</t>
  </si>
  <si>
    <t>RAPPEL</t>
  </si>
  <si>
    <t>Concernant les véhicules SMUR, SAMU, vous voudrez bien préciser la valeur d'achat du véhicule avec  la valeur des équipements qui ont été installés en supplément.</t>
  </si>
  <si>
    <t>N°</t>
  </si>
  <si>
    <t>PRIX D'ACHAT pour +3,5T, ENGINS et Véhicules SMUR, SAMU</t>
  </si>
  <si>
    <t>Kms actuels</t>
  </si>
  <si>
    <t>Véhicule équipé Hayon, Rampe d'accès etc…</t>
  </si>
  <si>
    <t>UTILISATION AFFECTATION OU SERVICE</t>
  </si>
  <si>
    <t>Responsabilité Civile - Défense Recours</t>
  </si>
  <si>
    <t xml:space="preserve">Bris de Glaces </t>
  </si>
  <si>
    <t>Vol + Incendie + Evènements annexes</t>
  </si>
  <si>
    <t>Tous Dommages</t>
  </si>
  <si>
    <r>
      <rPr>
        <b/>
        <sz val="16"/>
        <color indexed="18"/>
        <rFont val="Arial"/>
        <family val="2"/>
      </rPr>
      <t>Ne pas oublier les fauteuils électriques, les tondeuses autoportées</t>
    </r>
    <r>
      <rPr>
        <b/>
        <sz val="16"/>
        <color indexed="12"/>
        <rFont val="Arial"/>
        <family val="2"/>
      </rPr>
      <t xml:space="preserve">, </t>
    </r>
    <r>
      <rPr>
        <b/>
        <sz val="16"/>
        <color indexed="10"/>
        <rFont val="Arial"/>
        <family val="2"/>
      </rPr>
      <t>les remorques d'un P.T.A.C. supérieur à 750 Kg</t>
    </r>
    <r>
      <rPr>
        <b/>
        <sz val="16"/>
        <color indexed="12"/>
        <rFont val="Arial"/>
        <family val="2"/>
      </rPr>
      <t xml:space="preserve"> </t>
    </r>
    <r>
      <rPr>
        <b/>
        <sz val="16"/>
        <color indexed="18"/>
        <rFont val="Arial"/>
        <family val="2"/>
      </rPr>
      <t>et tout autre engin soumis à l'obligation d'assurance.</t>
    </r>
  </si>
  <si>
    <r>
      <rPr>
        <b/>
        <sz val="16"/>
        <color indexed="18"/>
        <rFont val="Arial"/>
        <family val="2"/>
      </rPr>
      <t xml:space="preserve">Pour ces matériels soumis à l'obligation d'assurance, SANS CARTE GRISE, merci de nous indiquer: </t>
    </r>
    <r>
      <rPr>
        <b/>
        <sz val="16"/>
        <color indexed="10"/>
        <rFont val="Arial"/>
        <family val="2"/>
      </rPr>
      <t>LA MARQUE, LE PRIX D'ACHAT, LA PUISSANCE OU LE TONNAGE ET L'ANNEE D'ACQUISITION.</t>
    </r>
  </si>
  <si>
    <r>
      <rPr>
        <b/>
        <sz val="16"/>
        <color indexed="18"/>
        <rFont val="Arial"/>
        <family val="2"/>
      </rPr>
      <t>Pour les véhicules de plus de 3,5 Tonnes et les engins, il faut indiquer le</t>
    </r>
    <r>
      <rPr>
        <b/>
        <sz val="16"/>
        <color indexed="12"/>
        <rFont val="Arial"/>
        <family val="2"/>
      </rPr>
      <t xml:space="preserve"> </t>
    </r>
    <r>
      <rPr>
        <b/>
        <sz val="16"/>
        <color indexed="10"/>
        <rFont val="Arial"/>
        <family val="2"/>
      </rPr>
      <t>PRIX D'ACHAT en T.T.C.</t>
    </r>
  </si>
  <si>
    <r>
      <t>MARQUE &amp; MODELE =</t>
    </r>
    <r>
      <rPr>
        <b/>
        <sz val="12"/>
        <color indexed="16"/>
        <rFont val="Arial"/>
        <family val="2"/>
      </rPr>
      <t xml:space="preserve"> </t>
    </r>
    <r>
      <rPr>
        <b/>
        <sz val="12"/>
        <color indexed="18"/>
        <rFont val="Arial"/>
        <family val="2"/>
      </rPr>
      <t>(D.1 + D.3)</t>
    </r>
  </si>
  <si>
    <r>
      <t>IMMATRICULATION =</t>
    </r>
    <r>
      <rPr>
        <b/>
        <sz val="12"/>
        <color indexed="18"/>
        <rFont val="Arial"/>
        <family val="2"/>
      </rPr>
      <t xml:space="preserve"> A</t>
    </r>
  </si>
  <si>
    <r>
      <t>Date de 1ère mise en circulation =</t>
    </r>
    <r>
      <rPr>
        <b/>
        <sz val="12"/>
        <color indexed="16"/>
        <rFont val="Arial"/>
        <family val="2"/>
      </rPr>
      <t xml:space="preserve"> </t>
    </r>
    <r>
      <rPr>
        <b/>
        <sz val="12"/>
        <color indexed="18"/>
        <rFont val="Arial"/>
        <family val="2"/>
      </rPr>
      <t>(B)</t>
    </r>
  </si>
  <si>
    <r>
      <t>TYPE MINE =</t>
    </r>
    <r>
      <rPr>
        <b/>
        <sz val="12"/>
        <color indexed="18"/>
        <rFont val="Arial"/>
        <family val="2"/>
      </rPr>
      <t xml:space="preserve"> (D2)</t>
    </r>
  </si>
  <si>
    <r>
      <t xml:space="preserve">PTAC pour </t>
    </r>
    <r>
      <rPr>
        <b/>
        <sz val="12"/>
        <color indexed="10"/>
        <rFont val="Arial"/>
        <family val="2"/>
      </rPr>
      <t>+3,5T</t>
    </r>
    <r>
      <rPr>
        <b/>
        <sz val="12"/>
        <rFont val="Arial"/>
        <family val="2"/>
      </rPr>
      <t xml:space="preserve">   </t>
    </r>
    <r>
      <rPr>
        <b/>
        <sz val="12"/>
        <color indexed="18"/>
        <rFont val="Arial"/>
        <family val="2"/>
      </rPr>
      <t>(F.2)</t>
    </r>
  </si>
  <si>
    <t>RENAULT CLIO</t>
  </si>
  <si>
    <t>BH-137-VN</t>
  </si>
  <si>
    <t>CV-991-FH</t>
  </si>
  <si>
    <t>CV-046-FJ</t>
  </si>
  <si>
    <t>FK-675-QV</t>
  </si>
  <si>
    <t>DACIA DUSTER</t>
  </si>
  <si>
    <t>FR-873-LB</t>
  </si>
  <si>
    <t>RENAULT KANGOO</t>
  </si>
  <si>
    <t>HB-520-BN</t>
  </si>
  <si>
    <t>DACIA SPRING</t>
  </si>
  <si>
    <t>FW-434-AF</t>
  </si>
  <si>
    <t>4653-XV-74</t>
  </si>
  <si>
    <t>TOYOTA YARIS</t>
  </si>
  <si>
    <t>HD-281-CW</t>
  </si>
  <si>
    <t>CV-921-FH</t>
  </si>
  <si>
    <t>CV-024-FJ</t>
  </si>
  <si>
    <t>BN-787-EJ</t>
  </si>
  <si>
    <t>BH-252-VN</t>
  </si>
  <si>
    <t>BH-285-VN</t>
  </si>
  <si>
    <t>CH-579-NE</t>
  </si>
  <si>
    <t>CH-544-NE</t>
  </si>
  <si>
    <t>BH-204-VN</t>
  </si>
  <si>
    <t>RENAULT ZOE</t>
  </si>
  <si>
    <t>ET-513-VT</t>
  </si>
  <si>
    <t>FK-961-AR</t>
  </si>
  <si>
    <t>FW-338-AF</t>
  </si>
  <si>
    <t>HB-251-XD</t>
  </si>
  <si>
    <t>FY-007-QM</t>
  </si>
  <si>
    <t>DP-528-RZ</t>
  </si>
  <si>
    <t>CV-966-FH</t>
  </si>
  <si>
    <t>FK-475-JK</t>
  </si>
  <si>
    <t>FIAT DUCATO</t>
  </si>
  <si>
    <t>FIAT PANDA</t>
  </si>
  <si>
    <t>GS-889-XJ</t>
  </si>
  <si>
    <t>CITROEN C-CROSSER</t>
  </si>
  <si>
    <t>SKODA KODIAQ</t>
  </si>
  <si>
    <t>BT-501-ZC</t>
  </si>
  <si>
    <t>GL-971-XC</t>
  </si>
  <si>
    <t>HB-795-WV</t>
  </si>
  <si>
    <t>VU4HK8</t>
  </si>
  <si>
    <t>5RJL0H</t>
  </si>
  <si>
    <t>BR2V0H</t>
  </si>
  <si>
    <t>BR2HAH</t>
  </si>
  <si>
    <t>RJABE2MT6WA2GA520B</t>
  </si>
  <si>
    <t>RJABE2MT5TA08A5000</t>
  </si>
  <si>
    <t>5RB20A</t>
  </si>
  <si>
    <t>DBGBV2M10EA0110002</t>
  </si>
  <si>
    <t>SRDHD4AD6DA1K0M000</t>
  </si>
  <si>
    <t>250BTNFCBE</t>
  </si>
  <si>
    <t>250DMNAUGWH</t>
  </si>
  <si>
    <t>WRFK9KA66TA0PBHAF0</t>
  </si>
  <si>
    <t>FC1GAF</t>
  </si>
  <si>
    <t>RFKRFFMA6A840BC0B0</t>
  </si>
  <si>
    <t>M10FATVP014W528</t>
  </si>
  <si>
    <t>AG0V0YMBLEA0600000</t>
  </si>
  <si>
    <t>XPA1F(EU,M)MXPH11(H)MXPH11L-CHXNBW(1J)</t>
  </si>
  <si>
    <t>NSACDTUAX1NAD7GC0104BIONS5D1A2A</t>
  </si>
  <si>
    <t>PSACDXNBX1AD7AD7GC0104WE3S51A3A</t>
  </si>
  <si>
    <t>SMUR</t>
  </si>
  <si>
    <t>HAD</t>
  </si>
  <si>
    <t>HPMB</t>
  </si>
  <si>
    <t>HAYON</t>
  </si>
  <si>
    <t>LOGISTIQUE</t>
  </si>
  <si>
    <t>STERILISATION</t>
  </si>
  <si>
    <t>MATERNITE</t>
  </si>
  <si>
    <t>ADJ AIRELLES</t>
  </si>
  <si>
    <t>TECHNIQUES</t>
  </si>
  <si>
    <t>EHPAD HC</t>
  </si>
  <si>
    <t>ARCHIVES</t>
  </si>
  <si>
    <t xml:space="preserve">POOL </t>
  </si>
  <si>
    <t>EMH</t>
  </si>
  <si>
    <t>x</t>
  </si>
  <si>
    <t>CENTRE HOSPITALIER: HPMB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</si>
</sst>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_-* #,##0.00\ [$€-40C]_-;\-* #,##0.00\ [$€-40C]_-;_-* &quot;-&quot;??\ [$€-40C]_-;_-@_-"/>
  </numFmts>
  <fonts count="19" x14ac:knownFonts="1">
    <font>
      <sz val="11"/>
      <color theme="1"/>
      <name val="Aptos Narrow"/>
      <family val="2"/>
      <scheme val="minor"/>
    </font>
    <font>
      <b/>
      <sz val="16"/>
      <color indexed="18"/>
      <name val="Arial"/>
      <family val="2"/>
    </font>
    <font>
      <b/>
      <sz val="16"/>
      <color indexed="10"/>
      <name val="Arial"/>
      <family val="2"/>
    </font>
    <font>
      <b/>
      <sz val="16"/>
      <color rgb="FF000099"/>
      <name val="Arial"/>
      <family val="2"/>
    </font>
    <font>
      <b/>
      <u/>
      <sz val="16"/>
      <color rgb="FF000099"/>
      <name val="Arial"/>
      <family val="2"/>
    </font>
    <font>
      <b/>
      <sz val="16"/>
      <color rgb="FF0000CC"/>
      <name val="Arial"/>
      <family val="2"/>
    </font>
    <font>
      <b/>
      <sz val="16"/>
      <color indexed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2"/>
      <color indexed="16"/>
      <name val="Arial"/>
      <family val="2"/>
    </font>
    <font>
      <b/>
      <sz val="12"/>
      <color indexed="18"/>
      <name val="Arial"/>
      <family val="2"/>
    </font>
    <font>
      <b/>
      <sz val="12"/>
      <color indexed="10"/>
      <name val="Arial"/>
      <family val="2"/>
    </font>
    <font>
      <b/>
      <sz val="12"/>
      <color rgb="FF000099"/>
      <name val="Arial"/>
      <family val="2"/>
    </font>
    <font>
      <sz val="12"/>
      <color theme="1"/>
      <name val="Aptos Narrow"/>
      <family val="2"/>
      <scheme val="minor"/>
    </font>
    <font>
      <b/>
      <sz val="26"/>
      <color indexed="18"/>
      <name val="Arial"/>
      <family val="2"/>
    </font>
    <font>
      <b/>
      <sz val="26"/>
      <color rgb="FFC00000"/>
      <name val="Arial"/>
      <family val="2"/>
    </font>
    <font>
      <b/>
      <sz val="26"/>
      <color rgb="FF000099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Aptos Narrow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rgb="FF003399"/>
      </left>
      <right/>
      <top style="medium">
        <color rgb="FF003399"/>
      </top>
      <bottom style="medium">
        <color rgb="FF003399"/>
      </bottom>
      <diagonal/>
    </border>
    <border>
      <left/>
      <right/>
      <top style="medium">
        <color rgb="FF003399"/>
      </top>
      <bottom style="medium">
        <color rgb="FF003399"/>
      </bottom>
      <diagonal/>
    </border>
    <border>
      <left/>
      <right style="medium">
        <color rgb="FF003399"/>
      </right>
      <top style="medium">
        <color rgb="FF003399"/>
      </top>
      <bottom style="medium">
        <color rgb="FF003399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03399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7" fillId="0" borderId="12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164" fontId="8" fillId="0" borderId="13" xfId="0" applyNumberFormat="1" applyFont="1" applyBorder="1" applyAlignment="1">
      <alignment horizontal="center" vertical="center" wrapText="1"/>
    </xf>
    <xf numFmtId="3" fontId="8" fillId="0" borderId="13" xfId="0" applyNumberFormat="1" applyFont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 wrapText="1"/>
    </xf>
    <xf numFmtId="14" fontId="8" fillId="2" borderId="13" xfId="0" applyNumberFormat="1" applyFont="1" applyFill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164" fontId="8" fillId="0" borderId="16" xfId="0" applyNumberFormat="1" applyFont="1" applyBorder="1" applyAlignment="1">
      <alignment horizontal="center" vertical="center" wrapText="1"/>
    </xf>
    <xf numFmtId="3" fontId="8" fillId="0" borderId="16" xfId="0" applyNumberFormat="1" applyFont="1" applyBorder="1" applyAlignment="1">
      <alignment horizontal="center" vertical="center" wrapText="1"/>
    </xf>
    <xf numFmtId="14" fontId="8" fillId="2" borderId="16" xfId="0" applyNumberFormat="1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14" fontId="8" fillId="0" borderId="13" xfId="0" applyNumberFormat="1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/>
    </xf>
    <xf numFmtId="14" fontId="17" fillId="0" borderId="13" xfId="0" applyNumberFormat="1" applyFont="1" applyBorder="1" applyAlignment="1">
      <alignment horizontal="center" vertical="center"/>
    </xf>
    <xf numFmtId="14" fontId="8" fillId="0" borderId="13" xfId="0" applyNumberFormat="1" applyFont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center" wrapText="1"/>
    </xf>
    <xf numFmtId="0" fontId="12" fillId="2" borderId="18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12" fillId="2" borderId="19" xfId="0" applyFont="1" applyFill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17" fillId="0" borderId="21" xfId="0" applyFont="1" applyBorder="1" applyAlignment="1">
      <alignment horizontal="center" vertical="center"/>
    </xf>
    <xf numFmtId="14" fontId="17" fillId="0" borderId="21" xfId="0" applyNumberFormat="1" applyFont="1" applyBorder="1" applyAlignment="1">
      <alignment horizontal="center" vertical="center"/>
    </xf>
    <xf numFmtId="14" fontId="8" fillId="0" borderId="16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3" fillId="0" borderId="0" xfId="0" applyFont="1" applyAlignment="1">
      <alignment vertical="center"/>
    </xf>
    <xf numFmtId="0" fontId="0" fillId="0" borderId="21" xfId="0" applyBorder="1" applyAlignment="1">
      <alignment vertical="center"/>
    </xf>
    <xf numFmtId="0" fontId="17" fillId="0" borderId="13" xfId="0" applyFont="1" applyBorder="1" applyAlignment="1">
      <alignment horizontal="center" vertical="center" wrapText="1"/>
    </xf>
    <xf numFmtId="0" fontId="0" fillId="0" borderId="13" xfId="0" applyBorder="1" applyAlignment="1">
      <alignment vertical="center"/>
    </xf>
    <xf numFmtId="165" fontId="18" fillId="0" borderId="21" xfId="0" applyNumberFormat="1" applyFont="1" applyBorder="1" applyAlignment="1">
      <alignment vertical="center"/>
    </xf>
    <xf numFmtId="165" fontId="18" fillId="0" borderId="13" xfId="0" applyNumberFormat="1" applyFont="1" applyBorder="1" applyAlignment="1">
      <alignment vertical="center"/>
    </xf>
    <xf numFmtId="0" fontId="3" fillId="3" borderId="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center" vertical="center"/>
    </xf>
    <xf numFmtId="0" fontId="15" fillId="2" borderId="3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8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19878E-1DF9-4479-9ABB-75C2D6F3316F}">
  <dimension ref="A1:N37"/>
  <sheetViews>
    <sheetView tabSelected="1" zoomScale="70" zoomScaleNormal="70" workbookViewId="0">
      <pane xSplit="2" ySplit="8" topLeftCell="C22" activePane="bottomRight" state="frozenSplit"/>
      <selection pane="topRight" activeCell="C1" sqref="C1"/>
      <selection pane="bottomLeft" activeCell="A9" sqref="A9"/>
      <selection pane="bottomRight" activeCell="A2" sqref="A2:N2"/>
    </sheetView>
  </sheetViews>
  <sheetFormatPr baseColWidth="10" defaultColWidth="10.5546875" defaultRowHeight="14.4" x14ac:dyDescent="0.3"/>
  <cols>
    <col min="1" max="1" width="17.44140625" style="30" customWidth="1"/>
    <col min="2" max="2" width="23.88671875" style="30" customWidth="1"/>
    <col min="3" max="4" width="20.5546875" style="30" customWidth="1"/>
    <col min="5" max="5" width="26.109375" style="30" customWidth="1"/>
    <col min="6" max="14" width="20.5546875" style="30" customWidth="1"/>
    <col min="15" max="16384" width="10.5546875" style="30"/>
  </cols>
  <sheetData>
    <row r="1" spans="1:14" ht="33.6" thickBot="1" x14ac:dyDescent="0.35">
      <c r="A1" s="40" t="s">
        <v>92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2"/>
    </row>
    <row r="2" spans="1:14" ht="33.6" thickBot="1" x14ac:dyDescent="0.35">
      <c r="A2" s="43" t="s">
        <v>0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5"/>
    </row>
    <row r="3" spans="1:14" ht="21" x14ac:dyDescent="0.3">
      <c r="A3" s="46" t="s">
        <v>1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8"/>
    </row>
    <row r="4" spans="1:14" ht="21" x14ac:dyDescent="0.3">
      <c r="A4" s="49" t="s">
        <v>12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1"/>
    </row>
    <row r="5" spans="1:14" ht="21" x14ac:dyDescent="0.3">
      <c r="A5" s="52" t="s">
        <v>13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4"/>
    </row>
    <row r="6" spans="1:14" ht="21.6" thickBot="1" x14ac:dyDescent="0.35">
      <c r="A6" s="49" t="s">
        <v>14</v>
      </c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1"/>
    </row>
    <row r="7" spans="1:14" ht="21.6" thickBot="1" x14ac:dyDescent="0.35">
      <c r="A7" s="37" t="s">
        <v>2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9"/>
    </row>
    <row r="8" spans="1:14" s="31" customFormat="1" ht="94.65" customHeight="1" thickBot="1" x14ac:dyDescent="0.35">
      <c r="A8" s="20" t="s">
        <v>3</v>
      </c>
      <c r="B8" s="21" t="s">
        <v>15</v>
      </c>
      <c r="C8" s="21" t="s">
        <v>16</v>
      </c>
      <c r="D8" s="21" t="s">
        <v>17</v>
      </c>
      <c r="E8" s="21" t="s">
        <v>18</v>
      </c>
      <c r="F8" s="21" t="s">
        <v>19</v>
      </c>
      <c r="G8" s="22" t="s">
        <v>4</v>
      </c>
      <c r="H8" s="21" t="s">
        <v>5</v>
      </c>
      <c r="I8" s="21" t="s">
        <v>6</v>
      </c>
      <c r="J8" s="23" t="s">
        <v>7</v>
      </c>
      <c r="K8" s="24" t="s">
        <v>8</v>
      </c>
      <c r="L8" s="22" t="s">
        <v>9</v>
      </c>
      <c r="M8" s="22" t="s">
        <v>10</v>
      </c>
      <c r="N8" s="22" t="s">
        <v>11</v>
      </c>
    </row>
    <row r="9" spans="1:14" ht="31.2" x14ac:dyDescent="0.3">
      <c r="A9" s="25">
        <v>1</v>
      </c>
      <c r="B9" s="26" t="s">
        <v>54</v>
      </c>
      <c r="C9" s="27" t="s">
        <v>56</v>
      </c>
      <c r="D9" s="28">
        <v>40800</v>
      </c>
      <c r="E9" s="27" t="s">
        <v>59</v>
      </c>
      <c r="F9" s="27">
        <v>2410</v>
      </c>
      <c r="G9" s="35">
        <v>21744</v>
      </c>
      <c r="H9" s="27">
        <v>217473</v>
      </c>
      <c r="I9" s="32"/>
      <c r="J9" s="27" t="s">
        <v>78</v>
      </c>
      <c r="K9" s="32"/>
      <c r="L9" s="32"/>
      <c r="M9" s="32"/>
      <c r="N9" s="9" t="s">
        <v>91</v>
      </c>
    </row>
    <row r="10" spans="1:14" ht="31.2" x14ac:dyDescent="0.3">
      <c r="A10" s="1">
        <v>2</v>
      </c>
      <c r="B10" s="3" t="s">
        <v>25</v>
      </c>
      <c r="C10" s="3" t="s">
        <v>26</v>
      </c>
      <c r="D10" s="16">
        <v>44029</v>
      </c>
      <c r="E10" s="3" t="s">
        <v>67</v>
      </c>
      <c r="F10" s="3">
        <v>1933</v>
      </c>
      <c r="G10" s="4"/>
      <c r="H10" s="5">
        <v>148724</v>
      </c>
      <c r="I10" s="10"/>
      <c r="J10" s="3" t="s">
        <v>79</v>
      </c>
      <c r="K10" s="3"/>
      <c r="L10" s="3"/>
      <c r="M10" s="3"/>
      <c r="N10" s="9" t="s">
        <v>91</v>
      </c>
    </row>
    <row r="11" spans="1:14" ht="17.399999999999999" x14ac:dyDescent="0.3">
      <c r="A11" s="1">
        <v>3</v>
      </c>
      <c r="B11" s="3" t="s">
        <v>29</v>
      </c>
      <c r="C11" s="3" t="s">
        <v>30</v>
      </c>
      <c r="D11" s="16">
        <v>44186</v>
      </c>
      <c r="E11" s="3" t="s">
        <v>66</v>
      </c>
      <c r="F11" s="3">
        <v>1286</v>
      </c>
      <c r="G11" s="4"/>
      <c r="H11" s="5">
        <v>41404</v>
      </c>
      <c r="I11" s="10"/>
      <c r="J11" s="3" t="s">
        <v>79</v>
      </c>
      <c r="K11" s="3"/>
      <c r="L11" s="3"/>
      <c r="M11" s="3"/>
      <c r="N11" s="9" t="s">
        <v>91</v>
      </c>
    </row>
    <row r="12" spans="1:14" ht="17.399999999999999" x14ac:dyDescent="0.3">
      <c r="A12" s="1">
        <v>4</v>
      </c>
      <c r="B12" s="3" t="s">
        <v>29</v>
      </c>
      <c r="C12" s="17" t="s">
        <v>45</v>
      </c>
      <c r="D12" s="18">
        <v>44186</v>
      </c>
      <c r="E12" s="3" t="s">
        <v>66</v>
      </c>
      <c r="F12" s="3">
        <v>1286</v>
      </c>
      <c r="G12" s="4"/>
      <c r="H12" s="5">
        <v>35384</v>
      </c>
      <c r="I12" s="10"/>
      <c r="J12" s="3" t="s">
        <v>80</v>
      </c>
      <c r="K12" s="3"/>
      <c r="L12" s="3"/>
      <c r="M12" s="3"/>
      <c r="N12" s="9" t="s">
        <v>91</v>
      </c>
    </row>
    <row r="13" spans="1:14" ht="17.399999999999999" x14ac:dyDescent="0.3">
      <c r="A13" s="1">
        <v>5</v>
      </c>
      <c r="B13" s="3" t="s">
        <v>51</v>
      </c>
      <c r="C13" s="17" t="s">
        <v>47</v>
      </c>
      <c r="D13" s="18">
        <v>44302</v>
      </c>
      <c r="E13" s="3" t="s">
        <v>69</v>
      </c>
      <c r="F13" s="3">
        <v>3500</v>
      </c>
      <c r="G13" s="4"/>
      <c r="H13" s="5">
        <v>96840</v>
      </c>
      <c r="I13" s="10" t="s">
        <v>81</v>
      </c>
      <c r="J13" s="3" t="s">
        <v>82</v>
      </c>
      <c r="K13" s="3"/>
      <c r="L13" s="3"/>
      <c r="M13" s="3"/>
      <c r="N13" s="9" t="s">
        <v>91</v>
      </c>
    </row>
    <row r="14" spans="1:14" ht="17.399999999999999" x14ac:dyDescent="0.3">
      <c r="A14" s="1">
        <v>6</v>
      </c>
      <c r="B14" s="3" t="s">
        <v>51</v>
      </c>
      <c r="C14" s="17" t="s">
        <v>53</v>
      </c>
      <c r="D14" s="18">
        <v>45267</v>
      </c>
      <c r="E14" s="3" t="s">
        <v>68</v>
      </c>
      <c r="F14" s="3">
        <v>3300</v>
      </c>
      <c r="G14" s="4"/>
      <c r="H14" s="5">
        <v>171696</v>
      </c>
      <c r="I14" s="10" t="s">
        <v>81</v>
      </c>
      <c r="J14" s="3" t="s">
        <v>83</v>
      </c>
      <c r="K14" s="3"/>
      <c r="L14" s="3"/>
      <c r="M14" s="3"/>
      <c r="N14" s="9" t="s">
        <v>91</v>
      </c>
    </row>
    <row r="15" spans="1:14" ht="17.399999999999999" x14ac:dyDescent="0.3">
      <c r="A15" s="1">
        <v>7</v>
      </c>
      <c r="B15" s="3" t="s">
        <v>52</v>
      </c>
      <c r="C15" s="17" t="s">
        <v>48</v>
      </c>
      <c r="D15" s="18">
        <v>42074</v>
      </c>
      <c r="E15" s="3" t="s">
        <v>73</v>
      </c>
      <c r="F15" s="3">
        <v>1615</v>
      </c>
      <c r="G15" s="4"/>
      <c r="H15" s="5">
        <v>119542</v>
      </c>
      <c r="I15" s="10"/>
      <c r="J15" s="3" t="s">
        <v>84</v>
      </c>
      <c r="K15" s="3" t="s">
        <v>91</v>
      </c>
      <c r="L15" s="3" t="s">
        <v>91</v>
      </c>
      <c r="M15" s="3" t="s">
        <v>91</v>
      </c>
      <c r="N15" s="9"/>
    </row>
    <row r="16" spans="1:14" ht="17.399999999999999" x14ac:dyDescent="0.3">
      <c r="A16" s="1">
        <v>8</v>
      </c>
      <c r="B16" s="3" t="s">
        <v>20</v>
      </c>
      <c r="C16" s="3" t="s">
        <v>21</v>
      </c>
      <c r="D16" s="16">
        <v>40589</v>
      </c>
      <c r="E16" s="3" t="s">
        <v>61</v>
      </c>
      <c r="F16" s="3">
        <v>1665</v>
      </c>
      <c r="G16" s="4"/>
      <c r="H16" s="5">
        <v>161137</v>
      </c>
      <c r="I16" s="6"/>
      <c r="J16" s="3" t="s">
        <v>85</v>
      </c>
      <c r="K16" s="3" t="s">
        <v>91</v>
      </c>
      <c r="L16" s="3" t="s">
        <v>91</v>
      </c>
      <c r="M16" s="3" t="s">
        <v>91</v>
      </c>
      <c r="N16" s="8"/>
    </row>
    <row r="17" spans="1:14" ht="17.399999999999999" x14ac:dyDescent="0.3">
      <c r="A17" s="1">
        <v>9</v>
      </c>
      <c r="B17" s="3" t="s">
        <v>20</v>
      </c>
      <c r="C17" s="7" t="s">
        <v>37</v>
      </c>
      <c r="D17" s="19">
        <v>40589</v>
      </c>
      <c r="E17" s="3" t="s">
        <v>61</v>
      </c>
      <c r="F17" s="3">
        <v>1665</v>
      </c>
      <c r="G17" s="4"/>
      <c r="H17" s="5">
        <v>230301</v>
      </c>
      <c r="I17" s="10"/>
      <c r="J17" s="3" t="s">
        <v>80</v>
      </c>
      <c r="K17" s="3" t="s">
        <v>91</v>
      </c>
      <c r="L17" s="3" t="s">
        <v>91</v>
      </c>
      <c r="M17" s="3" t="s">
        <v>91</v>
      </c>
      <c r="N17" s="9"/>
    </row>
    <row r="18" spans="1:14" ht="17.399999999999999" x14ac:dyDescent="0.3">
      <c r="A18" s="1">
        <v>10</v>
      </c>
      <c r="B18" s="3" t="s">
        <v>20</v>
      </c>
      <c r="C18" s="7" t="s">
        <v>38</v>
      </c>
      <c r="D18" s="19">
        <v>40589</v>
      </c>
      <c r="E18" s="3" t="s">
        <v>61</v>
      </c>
      <c r="F18" s="3">
        <v>1665</v>
      </c>
      <c r="G18" s="4"/>
      <c r="H18" s="5">
        <v>224992</v>
      </c>
      <c r="I18" s="10"/>
      <c r="J18" s="3" t="s">
        <v>80</v>
      </c>
      <c r="K18" s="3" t="s">
        <v>91</v>
      </c>
      <c r="L18" s="3" t="s">
        <v>91</v>
      </c>
      <c r="M18" s="3" t="s">
        <v>91</v>
      </c>
      <c r="N18" s="9"/>
    </row>
    <row r="19" spans="1:14" ht="17.399999999999999" x14ac:dyDescent="0.3">
      <c r="A19" s="1">
        <v>11</v>
      </c>
      <c r="B19" s="3" t="s">
        <v>20</v>
      </c>
      <c r="C19" s="7" t="s">
        <v>41</v>
      </c>
      <c r="D19" s="19">
        <v>40589</v>
      </c>
      <c r="E19" s="3" t="s">
        <v>61</v>
      </c>
      <c r="F19" s="3">
        <v>1665</v>
      </c>
      <c r="G19" s="4"/>
      <c r="H19" s="5">
        <v>203969</v>
      </c>
      <c r="I19" s="10"/>
      <c r="J19" s="3" t="s">
        <v>80</v>
      </c>
      <c r="K19" s="3" t="s">
        <v>91</v>
      </c>
      <c r="L19" s="3" t="s">
        <v>91</v>
      </c>
      <c r="M19" s="3" t="s">
        <v>91</v>
      </c>
      <c r="N19" s="9"/>
    </row>
    <row r="20" spans="1:14" ht="17.399999999999999" x14ac:dyDescent="0.3">
      <c r="A20" s="1">
        <v>12</v>
      </c>
      <c r="B20" s="3" t="s">
        <v>20</v>
      </c>
      <c r="C20" s="17" t="s">
        <v>39</v>
      </c>
      <c r="D20" s="18">
        <v>41100</v>
      </c>
      <c r="E20" s="3" t="s">
        <v>62</v>
      </c>
      <c r="F20" s="3">
        <v>1665</v>
      </c>
      <c r="G20" s="4"/>
      <c r="H20" s="5">
        <v>280251</v>
      </c>
      <c r="I20" s="10"/>
      <c r="J20" s="3" t="s">
        <v>80</v>
      </c>
      <c r="K20" s="3" t="s">
        <v>91</v>
      </c>
      <c r="L20" s="3" t="s">
        <v>91</v>
      </c>
      <c r="M20" s="3" t="s">
        <v>91</v>
      </c>
      <c r="N20" s="9"/>
    </row>
    <row r="21" spans="1:14" ht="17.399999999999999" x14ac:dyDescent="0.3">
      <c r="A21" s="1">
        <v>13</v>
      </c>
      <c r="B21" s="3" t="s">
        <v>20</v>
      </c>
      <c r="C21" s="17" t="s">
        <v>40</v>
      </c>
      <c r="D21" s="18">
        <v>41100</v>
      </c>
      <c r="E21" s="3" t="s">
        <v>62</v>
      </c>
      <c r="F21" s="3">
        <v>1665</v>
      </c>
      <c r="G21" s="4"/>
      <c r="H21" s="5">
        <v>209636</v>
      </c>
      <c r="I21" s="10"/>
      <c r="J21" s="3" t="s">
        <v>80</v>
      </c>
      <c r="K21" s="3" t="s">
        <v>91</v>
      </c>
      <c r="L21" s="3" t="s">
        <v>91</v>
      </c>
      <c r="M21" s="3" t="s">
        <v>91</v>
      </c>
      <c r="N21" s="9"/>
    </row>
    <row r="22" spans="1:14" ht="17.399999999999999" x14ac:dyDescent="0.3">
      <c r="A22" s="1">
        <v>14</v>
      </c>
      <c r="B22" s="3" t="s">
        <v>20</v>
      </c>
      <c r="C22" s="3" t="s">
        <v>22</v>
      </c>
      <c r="D22" s="16">
        <v>41424</v>
      </c>
      <c r="E22" s="3" t="s">
        <v>60</v>
      </c>
      <c r="F22" s="3">
        <v>1658</v>
      </c>
      <c r="G22" s="4"/>
      <c r="H22" s="5">
        <v>228741</v>
      </c>
      <c r="I22" s="6"/>
      <c r="J22" s="3" t="s">
        <v>90</v>
      </c>
      <c r="K22" s="3" t="s">
        <v>91</v>
      </c>
      <c r="L22" s="3" t="s">
        <v>91</v>
      </c>
      <c r="M22" s="3" t="s">
        <v>91</v>
      </c>
      <c r="N22" s="9"/>
    </row>
    <row r="23" spans="1:14" ht="17.399999999999999" x14ac:dyDescent="0.3">
      <c r="A23" s="1">
        <v>15</v>
      </c>
      <c r="B23" s="3" t="s">
        <v>20</v>
      </c>
      <c r="C23" s="3" t="s">
        <v>23</v>
      </c>
      <c r="D23" s="16">
        <v>41424</v>
      </c>
      <c r="E23" s="3" t="s">
        <v>60</v>
      </c>
      <c r="F23" s="3">
        <v>1658</v>
      </c>
      <c r="G23" s="4"/>
      <c r="H23" s="5">
        <v>259479</v>
      </c>
      <c r="I23" s="10"/>
      <c r="J23" s="3" t="s">
        <v>79</v>
      </c>
      <c r="K23" s="3" t="s">
        <v>91</v>
      </c>
      <c r="L23" s="3" t="s">
        <v>91</v>
      </c>
      <c r="M23" s="3" t="s">
        <v>91</v>
      </c>
      <c r="N23" s="9"/>
    </row>
    <row r="24" spans="1:14" ht="17.399999999999999" x14ac:dyDescent="0.3">
      <c r="A24" s="1">
        <v>16</v>
      </c>
      <c r="B24" s="3" t="s">
        <v>20</v>
      </c>
      <c r="C24" s="17" t="s">
        <v>34</v>
      </c>
      <c r="D24" s="18">
        <v>41424</v>
      </c>
      <c r="E24" s="3" t="s">
        <v>60</v>
      </c>
      <c r="F24" s="3">
        <v>1658</v>
      </c>
      <c r="G24" s="4"/>
      <c r="H24" s="5">
        <v>274733</v>
      </c>
      <c r="I24" s="10"/>
      <c r="J24" s="3" t="s">
        <v>80</v>
      </c>
      <c r="K24" s="3" t="s">
        <v>91</v>
      </c>
      <c r="L24" s="3" t="s">
        <v>91</v>
      </c>
      <c r="M24" s="3" t="s">
        <v>91</v>
      </c>
      <c r="N24" s="9"/>
    </row>
    <row r="25" spans="1:14" ht="17.399999999999999" x14ac:dyDescent="0.3">
      <c r="A25" s="1">
        <v>17</v>
      </c>
      <c r="B25" s="3" t="s">
        <v>20</v>
      </c>
      <c r="C25" s="17" t="s">
        <v>35</v>
      </c>
      <c r="D25" s="18">
        <v>41424</v>
      </c>
      <c r="E25" s="3" t="s">
        <v>60</v>
      </c>
      <c r="F25" s="3">
        <v>1658</v>
      </c>
      <c r="G25" s="4"/>
      <c r="H25" s="5">
        <v>266750</v>
      </c>
      <c r="I25" s="10"/>
      <c r="J25" s="3" t="s">
        <v>80</v>
      </c>
      <c r="K25" s="3" t="s">
        <v>91</v>
      </c>
      <c r="L25" s="3" t="s">
        <v>91</v>
      </c>
      <c r="M25" s="3" t="s">
        <v>91</v>
      </c>
      <c r="N25" s="9"/>
    </row>
    <row r="26" spans="1:14" ht="17.399999999999999" x14ac:dyDescent="0.3">
      <c r="A26" s="1">
        <v>18</v>
      </c>
      <c r="B26" s="3" t="s">
        <v>20</v>
      </c>
      <c r="C26" s="17" t="s">
        <v>49</v>
      </c>
      <c r="D26" s="18">
        <v>41424</v>
      </c>
      <c r="E26" s="3" t="s">
        <v>60</v>
      </c>
      <c r="F26" s="3">
        <v>1658</v>
      </c>
      <c r="G26" s="4"/>
      <c r="H26" s="5">
        <v>255666</v>
      </c>
      <c r="I26" s="10"/>
      <c r="J26" s="3" t="s">
        <v>89</v>
      </c>
      <c r="K26" s="3" t="s">
        <v>91</v>
      </c>
      <c r="L26" s="3" t="s">
        <v>91</v>
      </c>
      <c r="M26" s="3" t="s">
        <v>91</v>
      </c>
      <c r="N26" s="9"/>
    </row>
    <row r="27" spans="1:14" ht="17.399999999999999" x14ac:dyDescent="0.3">
      <c r="A27" s="1">
        <v>19</v>
      </c>
      <c r="B27" s="3" t="s">
        <v>20</v>
      </c>
      <c r="C27" s="7" t="s">
        <v>43</v>
      </c>
      <c r="D27" s="19">
        <v>43133</v>
      </c>
      <c r="E27" s="3" t="s">
        <v>65</v>
      </c>
      <c r="F27" s="3">
        <v>1621</v>
      </c>
      <c r="G27" s="4"/>
      <c r="H27" s="5">
        <v>11076</v>
      </c>
      <c r="I27" s="10"/>
      <c r="J27" s="3" t="s">
        <v>80</v>
      </c>
      <c r="K27" s="3"/>
      <c r="L27" s="3"/>
      <c r="M27" s="3"/>
      <c r="N27" s="9" t="s">
        <v>91</v>
      </c>
    </row>
    <row r="28" spans="1:14" ht="17.399999999999999" x14ac:dyDescent="0.3">
      <c r="A28" s="1">
        <v>20</v>
      </c>
      <c r="B28" s="3" t="s">
        <v>20</v>
      </c>
      <c r="C28" s="3" t="s">
        <v>24</v>
      </c>
      <c r="D28" s="16">
        <v>43742</v>
      </c>
      <c r="E28" s="3" t="s">
        <v>64</v>
      </c>
      <c r="F28" s="3">
        <v>1603</v>
      </c>
      <c r="G28" s="4"/>
      <c r="H28" s="5">
        <v>162869</v>
      </c>
      <c r="I28" s="10"/>
      <c r="J28" s="3" t="s">
        <v>79</v>
      </c>
      <c r="K28" s="3"/>
      <c r="L28" s="3"/>
      <c r="M28" s="3"/>
      <c r="N28" s="9" t="s">
        <v>91</v>
      </c>
    </row>
    <row r="29" spans="1:14" ht="31.2" x14ac:dyDescent="0.3">
      <c r="A29" s="1">
        <v>21</v>
      </c>
      <c r="B29" s="3" t="s">
        <v>20</v>
      </c>
      <c r="C29" s="17" t="s">
        <v>46</v>
      </c>
      <c r="D29" s="18">
        <v>45701</v>
      </c>
      <c r="E29" s="3" t="s">
        <v>63</v>
      </c>
      <c r="F29" s="3">
        <v>1580</v>
      </c>
      <c r="G29" s="4"/>
      <c r="H29" s="5">
        <v>22656</v>
      </c>
      <c r="I29" s="10"/>
      <c r="J29" s="3" t="s">
        <v>80</v>
      </c>
      <c r="K29" s="3"/>
      <c r="L29" s="3"/>
      <c r="M29" s="3"/>
      <c r="N29" s="9" t="s">
        <v>91</v>
      </c>
    </row>
    <row r="30" spans="1:14" ht="17.399999999999999" x14ac:dyDescent="0.3">
      <c r="A30" s="1">
        <v>22</v>
      </c>
      <c r="B30" s="3" t="s">
        <v>27</v>
      </c>
      <c r="C30" s="17" t="s">
        <v>36</v>
      </c>
      <c r="D30" s="18">
        <v>39479</v>
      </c>
      <c r="E30" s="3" t="s">
        <v>71</v>
      </c>
      <c r="F30" s="3">
        <v>1690</v>
      </c>
      <c r="G30" s="4"/>
      <c r="H30" s="5">
        <v>240383</v>
      </c>
      <c r="I30" s="10"/>
      <c r="J30" s="3" t="s">
        <v>88</v>
      </c>
      <c r="K30" s="3" t="s">
        <v>91</v>
      </c>
      <c r="L30" s="3" t="s">
        <v>91</v>
      </c>
      <c r="M30" s="3" t="s">
        <v>91</v>
      </c>
      <c r="N30" s="9"/>
    </row>
    <row r="31" spans="1:14" ht="17.399999999999999" x14ac:dyDescent="0.3">
      <c r="A31" s="1">
        <v>23</v>
      </c>
      <c r="B31" s="3" t="s">
        <v>27</v>
      </c>
      <c r="C31" s="3" t="s">
        <v>31</v>
      </c>
      <c r="D31" s="16">
        <v>37757</v>
      </c>
      <c r="E31" s="3"/>
      <c r="F31" s="3">
        <v>1620</v>
      </c>
      <c r="G31" s="4"/>
      <c r="H31" s="5">
        <v>103925</v>
      </c>
      <c r="I31" s="10"/>
      <c r="J31" s="3" t="s">
        <v>87</v>
      </c>
      <c r="K31" s="3" t="s">
        <v>91</v>
      </c>
      <c r="L31" s="3" t="s">
        <v>91</v>
      </c>
      <c r="M31" s="3" t="s">
        <v>91</v>
      </c>
      <c r="N31" s="9"/>
    </row>
    <row r="32" spans="1:14" ht="31.2" x14ac:dyDescent="0.3">
      <c r="A32" s="1">
        <v>24</v>
      </c>
      <c r="B32" s="3" t="s">
        <v>27</v>
      </c>
      <c r="C32" s="17" t="s">
        <v>50</v>
      </c>
      <c r="D32" s="18">
        <v>43733</v>
      </c>
      <c r="E32" s="3" t="s">
        <v>70</v>
      </c>
      <c r="F32" s="3">
        <v>2200</v>
      </c>
      <c r="G32" s="4"/>
      <c r="H32" s="5">
        <v>105463</v>
      </c>
      <c r="I32" s="10"/>
      <c r="J32" s="3" t="s">
        <v>86</v>
      </c>
      <c r="K32" s="3"/>
      <c r="L32" s="3"/>
      <c r="M32" s="3"/>
      <c r="N32" s="9" t="s">
        <v>91</v>
      </c>
    </row>
    <row r="33" spans="1:14" ht="31.2" x14ac:dyDescent="0.3">
      <c r="A33" s="1">
        <v>25</v>
      </c>
      <c r="B33" s="3" t="s">
        <v>27</v>
      </c>
      <c r="C33" s="3" t="s">
        <v>28</v>
      </c>
      <c r="D33" s="16">
        <v>45650</v>
      </c>
      <c r="E33" s="3" t="s">
        <v>72</v>
      </c>
      <c r="F33" s="3">
        <v>1970</v>
      </c>
      <c r="G33" s="4"/>
      <c r="H33" s="5">
        <v>11580</v>
      </c>
      <c r="I33" s="10"/>
      <c r="J33" s="3" t="s">
        <v>79</v>
      </c>
      <c r="K33" s="3"/>
      <c r="L33" s="3"/>
      <c r="M33" s="3"/>
      <c r="N33" s="9" t="s">
        <v>91</v>
      </c>
    </row>
    <row r="34" spans="1:14" ht="17.399999999999999" x14ac:dyDescent="0.3">
      <c r="A34" s="1">
        <v>26</v>
      </c>
      <c r="B34" s="3" t="s">
        <v>42</v>
      </c>
      <c r="C34" s="17" t="s">
        <v>44</v>
      </c>
      <c r="D34" s="18">
        <v>43719</v>
      </c>
      <c r="E34" s="3" t="s">
        <v>74</v>
      </c>
      <c r="F34" s="3">
        <v>1923</v>
      </c>
      <c r="G34" s="4"/>
      <c r="H34" s="5">
        <v>60284</v>
      </c>
      <c r="I34" s="10"/>
      <c r="J34" s="3" t="s">
        <v>80</v>
      </c>
      <c r="K34" s="3"/>
      <c r="L34" s="3"/>
      <c r="M34" s="3"/>
      <c r="N34" s="9" t="s">
        <v>91</v>
      </c>
    </row>
    <row r="35" spans="1:14" ht="31.2" x14ac:dyDescent="0.3">
      <c r="A35" s="1">
        <v>27</v>
      </c>
      <c r="B35" s="3" t="s">
        <v>55</v>
      </c>
      <c r="C35" s="17" t="s">
        <v>57</v>
      </c>
      <c r="D35" s="18">
        <v>44956</v>
      </c>
      <c r="E35" s="33" t="s">
        <v>76</v>
      </c>
      <c r="F35" s="17">
        <v>2410</v>
      </c>
      <c r="G35" s="36">
        <f>25644+44768.18</f>
        <v>70412.179999999993</v>
      </c>
      <c r="H35" s="17">
        <v>134857</v>
      </c>
      <c r="I35" s="34"/>
      <c r="J35" s="3" t="s">
        <v>78</v>
      </c>
      <c r="K35" s="34"/>
      <c r="L35" s="34"/>
      <c r="M35" s="34"/>
      <c r="N35" s="9" t="s">
        <v>91</v>
      </c>
    </row>
    <row r="36" spans="1:14" ht="31.2" x14ac:dyDescent="0.3">
      <c r="A36" s="1">
        <v>28</v>
      </c>
      <c r="B36" s="3" t="s">
        <v>55</v>
      </c>
      <c r="C36" s="17" t="s">
        <v>58</v>
      </c>
      <c r="D36" s="18">
        <v>45701</v>
      </c>
      <c r="E36" s="33" t="s">
        <v>77</v>
      </c>
      <c r="F36" s="17">
        <v>2390</v>
      </c>
      <c r="G36" s="36">
        <f>52240.75+28212</f>
        <v>80452.75</v>
      </c>
      <c r="H36" s="17">
        <v>7412</v>
      </c>
      <c r="I36" s="34"/>
      <c r="J36" s="3" t="s">
        <v>78</v>
      </c>
      <c r="K36" s="34"/>
      <c r="L36" s="34"/>
      <c r="M36" s="34"/>
      <c r="N36" s="9" t="s">
        <v>91</v>
      </c>
    </row>
    <row r="37" spans="1:14" ht="47.4" thickBot="1" x14ac:dyDescent="0.35">
      <c r="A37" s="2">
        <v>29</v>
      </c>
      <c r="B37" s="11" t="s">
        <v>32</v>
      </c>
      <c r="C37" s="11" t="s">
        <v>33</v>
      </c>
      <c r="D37" s="29">
        <v>45769</v>
      </c>
      <c r="E37" s="11" t="s">
        <v>75</v>
      </c>
      <c r="F37" s="11">
        <v>1615</v>
      </c>
      <c r="G37" s="12"/>
      <c r="H37" s="13">
        <v>19523</v>
      </c>
      <c r="I37" s="14"/>
      <c r="J37" s="11" t="s">
        <v>80</v>
      </c>
      <c r="K37" s="11"/>
      <c r="L37" s="11"/>
      <c r="M37" s="11"/>
      <c r="N37" s="15" t="s">
        <v>91</v>
      </c>
    </row>
  </sheetData>
  <mergeCells count="7">
    <mergeCell ref="A7:N7"/>
    <mergeCell ref="A1:N1"/>
    <mergeCell ref="A2:N2"/>
    <mergeCell ref="A3:N3"/>
    <mergeCell ref="A4:N4"/>
    <mergeCell ref="A5:N5"/>
    <mergeCell ref="A6:N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AUDIT-CEGA</dc:creator>
  <cp:lastModifiedBy>AUDIT-CEGA</cp:lastModifiedBy>
  <cp:lastPrinted>2026-04-23T12:21:53Z</cp:lastPrinted>
  <dcterms:created xsi:type="dcterms:W3CDTF">2026-04-14T09:08:17Z</dcterms:created>
  <dcterms:modified xsi:type="dcterms:W3CDTF">2026-07-01T14:40:56Z</dcterms:modified>
</cp:coreProperties>
</file>